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8B390FA2-71EC-4F40-83DB-8E917FA05E76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AB46" i="1" s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22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I9" i="4" l="1"/>
  <c r="BI82" i="1" s="1"/>
  <c r="BI85" i="1" s="1"/>
  <c r="AX79" i="1"/>
</calcChain>
</file>

<file path=xl/sharedStrings.xml><?xml version="1.0" encoding="utf-8"?>
<sst xmlns="http://schemas.openxmlformats.org/spreadsheetml/2006/main" count="268" uniqueCount="189">
  <si>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</si>
  <si>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</si>
  <si>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</si>
  <si>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</si>
  <si>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</si>
  <si>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</si>
  <si>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</si>
  <si>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</si>
  <si>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</si>
  <si>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</si>
  <si>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</si>
  <si>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</si>
  <si>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</si>
  <si>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</si>
  <si>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</si>
  <si>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</si>
  <si>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</si>
  <si>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</si>
  <si>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</si>
  <si>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</si>
  <si>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</si>
  <si>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</si>
  <si>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</si>
  <si>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</si>
  <si>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</si>
  <si>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</si>
  <si>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</si>
  <si>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</si>
  <si>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</si>
  <si>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</si>
  <si>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</si>
  <si>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</si>
  <si>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</si>
  <si>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</si>
  <si>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</si>
  <si>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</si>
  <si>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</si>
  <si>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</si>
  <si>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</si>
  <si>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</si>
  <si>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</si>
  <si>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</si>
  <si>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</si>
  <si>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</si>
  <si>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</si>
  <si>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</si>
  <si>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</si>
  <si>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</si>
  <si>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</si>
  <si>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</si>
  <si>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</si>
  <si>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</si>
  <si>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</si>
  <si>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</si>
  <si>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</si>
  <si>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</si>
  <si>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</si>
  <si>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</si>
  <si>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</si>
  <si>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</si>
  <si>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</si>
  <si>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</si>
  <si>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</si>
  <si>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</si>
  <si>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</si>
  <si>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</si>
  <si>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</si>
  <si>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</si>
  <si>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</si>
  <si>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</si>
  <si>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</si>
  <si>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</si>
  <si>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</si>
  <si>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</si>
  <si>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</si>
  <si>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</si>
  <si>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</si>
  <si>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</si>
  <si>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</si>
  <si>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</si>
  <si>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</si>
  <si>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</si>
  <si>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</si>
  <si>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</si>
  <si>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</si>
  <si>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</si>
  <si>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</si>
  <si>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</si>
  <si>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</si>
  <si>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</si>
  <si>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</si>
  <si>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</si>
  <si>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</si>
  <si>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</si>
  <si>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</si>
  <si>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</si>
  <si>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</si>
  <si>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</si>
  <si>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</si>
  <si>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</si>
  <si>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</si>
  <si>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</si>
  <si>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</si>
  <si>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</si>
  <si>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</si>
  <si>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</si>
  <si>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</si>
  <si>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</si>
  <si>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</si>
  <si>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</si>
  <si>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</si>
  <si>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</si>
  <si>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</si>
  <si>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</si>
  <si>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</si>
  <si>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</si>
  <si>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</si>
  <si>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</si>
  <si>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</si>
  <si>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</si>
  <si>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</si>
  <si>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</si>
  <si>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</si>
  <si>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</si>
  <si>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</si>
  <si>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</si>
  <si>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</si>
  <si>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</si>
  <si>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</si>
  <si>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</si>
  <si>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</si>
  <si>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</si>
  <si>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</si>
  <si>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</si>
  <si>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</si>
  <si>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</si>
  <si>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</si>
  <si>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</si>
  <si>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</si>
  <si>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</si>
  <si>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</si>
  <si>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</si>
  <si>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</si>
  <si>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</si>
  <si>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</si>
  <si>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</si>
  <si>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</si>
  <si>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</si>
  <si>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</si>
  <si>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</si>
  <si>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</si>
  <si>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</si>
  <si>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</si>
  <si>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</si>
  <si>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</si>
  <si>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</si>
  <si>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</si>
  <si>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</si>
  <si>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Макароны, запеченные с сыром №228, сб.2021</t>
  </si>
  <si>
    <t>228</t>
  </si>
  <si>
    <t/>
  </si>
  <si>
    <t>макароны, масло сливочное, сыр голландский, соль.</t>
  </si>
  <si>
    <t xml:space="preserve">Источник рецептуры:  </t>
  </si>
  <si>
    <t>230</t>
  </si>
  <si>
    <t>Расход сырья нетто, г на выход</t>
  </si>
  <si>
    <t>Макароны</t>
  </si>
  <si>
    <t>Масса полуфабриката</t>
  </si>
  <si>
    <t>-</t>
  </si>
  <si>
    <t>Сохранность</t>
  </si>
  <si>
    <t>Масса отварных макарон</t>
  </si>
  <si>
    <t>Масло сливочное</t>
  </si>
  <si>
    <t xml:space="preserve">Сыр голландский </t>
  </si>
  <si>
    <t>Соль</t>
  </si>
  <si>
    <t>Масса готового блюда</t>
  </si>
  <si>
    <t>Выход готового блюда</t>
  </si>
  <si>
    <t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t>
  </si>
  <si>
    <t>Внешний вид – макаронные изделия сохраняют свою форму, могут быть соединены между собой, политы маслом.</t>
  </si>
  <si>
    <t>Цвет – золотистый.</t>
  </si>
  <si>
    <t>Консистенция – мягкая, но упругая.</t>
  </si>
  <si>
    <t>Вкус – свойственный макаронным изделиям, без запаха затхлости.</t>
  </si>
  <si>
    <t>Запах – свойственный макаронным изделиям, без запаха затхлости.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</si>
  <si>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</si>
  <si>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</si>
  <si>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</si>
  <si>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230</t>
  </si>
  <si>
    <t>Перечень сырья: макароны, масло сливочное, сыр голландский, соль.</t>
  </si>
  <si>
    <t>высокое</t>
  </si>
  <si>
    <t>удовлетворительное</t>
  </si>
  <si>
    <t>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</si>
</sst>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162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№228</v>
      </c>
      <c r="T16" s="22"/>
      <c r="AC16" s="23" t="str">
        <f>"ТЕХНИКО-ТЕХНОЛОГИЧЕСКАЯ КАРТА №" &amp; Рец_Номер</f>
        <v>ТЕХНИКО-ТЕХНОЛОГИЧЕСКАЯ КАРТА №228</v>
      </c>
      <c r="AX16" s="22"/>
      <c r="BG16" s="23" t="str">
        <f>"ТЕХНИКО-ТЕХНОЛОГИЧЕСКАЯ КАРТА №" &amp; Рец_Номер</f>
        <v>ТЕХНИКО-ТЕХНОЛОГИЧЕСКАЯ КАРТА №228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№228</v>
      </c>
      <c r="T17" s="22"/>
      <c r="AC17" s="23" t="str">
        <f>"ТЕХНОЛОГИЧЕСКАЯ КАРТА №" &amp; Рец_Номер</f>
        <v>ТЕХНОЛОГИЧЕСКАЯ КАРТА №228</v>
      </c>
    </row>
    <row r="18" spans="1:68" ht="0.75" hidden="1" customHeight="1" x14ac:dyDescent="0.25"/>
    <row r="19" spans="1:68" ht="28.5" customHeight="1" x14ac:dyDescent="0.25">
      <c r="A19" s="133" t="s">
        <v>158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Макароны, запеченные с сыром №228, сб.2021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Макароны, запеченные с сыром №228, сб.2021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Макароны, запеченные с сыром №228, сб.2021,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116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118</v>
      </c>
      <c r="AT28" s="57"/>
      <c r="AU28" s="56" t="s">
        <v>117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61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39</v>
      </c>
      <c r="AE30" s="106"/>
      <c r="AF30" s="109"/>
      <c r="AG30" s="56" t="s">
        <v>40</v>
      </c>
      <c r="AH30" s="111"/>
      <c r="AI30" s="110" t="s">
        <v>41</v>
      </c>
      <c r="AJ30" s="110"/>
      <c r="AK30" s="110" t="s">
        <v>42</v>
      </c>
      <c r="AL30" s="56"/>
      <c r="AM30" s="110" t="s">
        <v>43</v>
      </c>
      <c r="AN30" s="110"/>
      <c r="AO30" s="110"/>
      <c r="AP30" s="110" t="s">
        <v>44</v>
      </c>
      <c r="AQ30" s="110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62</v>
      </c>
      <c r="BI30" s="111"/>
      <c r="BJ30" s="111"/>
      <c r="BK30" s="56" t="s">
        <v>63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65.270270270270274</v>
      </c>
      <c r="H31" s="67"/>
      <c r="I31" s="66">
        <v>65.270270270270274</v>
      </c>
      <c r="J31" s="67"/>
      <c r="K31" s="95">
        <v>652.70270270270271</v>
      </c>
      <c r="L31" s="96"/>
      <c r="M31" s="97"/>
      <c r="N31" s="95">
        <v>1305.4054054054054</v>
      </c>
      <c r="O31" s="96"/>
      <c r="P31" s="97"/>
      <c r="Q31" s="95">
        <v>1958.1081081081081</v>
      </c>
      <c r="R31" s="96"/>
      <c r="S31" s="96"/>
      <c r="T31" s="91" t="str">
        <f t="shared" ref="T31:T46" si="0">IF(A31&lt;&gt;"",A31,"")</f>
        <v>Макароны</v>
      </c>
      <c r="U31" s="91"/>
      <c r="V31" s="91"/>
      <c r="W31" s="91"/>
      <c r="X31" s="91"/>
      <c r="Y31" s="92"/>
      <c r="Z31" s="66">
        <f t="shared" ref="Z31:Z46" si="1">IF(G31&lt;&gt;"",G31,"")</f>
        <v>65.270270270270274</v>
      </c>
      <c r="AA31" s="67"/>
      <c r="AB31" s="66">
        <f t="shared" ref="AB31:AB46" si="2">IF(I31&lt;&gt;"",I31,"")</f>
        <v>65.270270270270274</v>
      </c>
      <c r="AC31" s="67"/>
      <c r="AD31" s="68">
        <v>56.785135135135199</v>
      </c>
      <c r="AE31" s="69"/>
      <c r="AF31" s="70"/>
      <c r="AG31" s="68">
        <v>7.17972972972973</v>
      </c>
      <c r="AH31" s="69"/>
      <c r="AI31" s="107">
        <v>0.84851351351351401</v>
      </c>
      <c r="AJ31" s="107"/>
      <c r="AK31" s="107">
        <v>45.493378378378409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12.4013513513514</v>
      </c>
      <c r="AT31" s="32">
        <v>1.0443243243243201</v>
      </c>
      <c r="AU31" s="32">
        <v>0.110959459459459</v>
      </c>
      <c r="AV31" s="32">
        <v>2.61081081081081E-2</v>
      </c>
      <c r="AW31" s="32">
        <v>0</v>
      </c>
      <c r="AX31" s="26"/>
      <c r="BA31" s="73" t="str">
        <f t="shared" ref="BA31:BA46" si="3">IF(A31&lt;&gt;"",A31,"")</f>
        <v>Макароны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65.270270270270302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65.270270270270302</v>
      </c>
      <c r="AC32" s="139"/>
      <c r="AD32" s="145">
        <v>56.785135135135199</v>
      </c>
      <c r="AE32" s="146"/>
      <c r="AF32" s="147"/>
      <c r="AG32" s="145">
        <v>7.17972972972973</v>
      </c>
      <c r="AH32" s="146"/>
      <c r="AI32" s="148">
        <v>0.84851351351351401</v>
      </c>
      <c r="AJ32" s="148"/>
      <c r="AK32" s="148">
        <v>45.493378378378409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12.4013513513514</v>
      </c>
      <c r="AT32" s="149">
        <v>1.0443243243243201</v>
      </c>
      <c r="AU32" s="149">
        <v>0.110959459459459</v>
      </c>
      <c r="AV32" s="149">
        <v>2.61081081081081E-2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95</v>
      </c>
      <c r="AH33" s="165"/>
      <c r="AI33" s="163">
        <v>95</v>
      </c>
      <c r="AJ33" s="165"/>
      <c r="AK33" s="163">
        <v>85</v>
      </c>
      <c r="AL33" s="164"/>
      <c r="AM33" s="163">
        <v>95</v>
      </c>
      <c r="AN33" s="164"/>
      <c r="AO33" s="165"/>
      <c r="AP33" s="163">
        <v>95</v>
      </c>
      <c r="AQ33" s="164"/>
      <c r="AR33" s="164"/>
      <c r="AS33" s="166">
        <v>90</v>
      </c>
      <c r="AT33" s="166">
        <v>90</v>
      </c>
      <c r="AU33" s="166">
        <v>70</v>
      </c>
      <c r="AV33" s="166">
        <v>80</v>
      </c>
      <c r="AW33" s="166">
        <v>20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186.486486486486</v>
      </c>
      <c r="J34" s="139"/>
      <c r="K34" s="140">
        <v>1864.86486486486</v>
      </c>
      <c r="L34" s="141"/>
      <c r="M34" s="142"/>
      <c r="N34" s="140">
        <v>3729.72972972972</v>
      </c>
      <c r="O34" s="141"/>
      <c r="P34" s="142"/>
      <c r="Q34" s="140">
        <v>5594.5945945945805</v>
      </c>
      <c r="R34" s="141"/>
      <c r="S34" s="141"/>
      <c r="T34" s="143" t="str">
        <f t="shared" si="0"/>
        <v>Масса отварных макарон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186.486486486486</v>
      </c>
      <c r="AC34" s="139"/>
      <c r="AD34" s="145">
        <v>51.106621621621677</v>
      </c>
      <c r="AE34" s="146"/>
      <c r="AF34" s="147"/>
      <c r="AG34" s="145">
        <v>6.8207432432432435</v>
      </c>
      <c r="AH34" s="147"/>
      <c r="AI34" s="145">
        <v>0.80608783783783833</v>
      </c>
      <c r="AJ34" s="147"/>
      <c r="AK34" s="145">
        <v>40.813500000000026</v>
      </c>
      <c r="AL34" s="146"/>
      <c r="AM34" s="145">
        <v>0</v>
      </c>
      <c r="AN34" s="146"/>
      <c r="AO34" s="147"/>
      <c r="AP34" s="145">
        <v>0</v>
      </c>
      <c r="AQ34" s="146"/>
      <c r="AR34" s="146"/>
      <c r="AS34" s="149">
        <v>11.16121621621626</v>
      </c>
      <c r="AT34" s="149">
        <v>0.93989189189188804</v>
      </c>
      <c r="AU34" s="149">
        <v>7.7671621621621292E-2</v>
      </c>
      <c r="AV34" s="149">
        <v>2.0886486486486479E-2</v>
      </c>
      <c r="AW34" s="149">
        <v>0</v>
      </c>
      <c r="BA34" s="150" t="str">
        <f t="shared" si="3"/>
        <v>Масса отварных макарон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9.3243243243243246</v>
      </c>
      <c r="H35" s="105"/>
      <c r="I35" s="104">
        <v>9.3243243243243246</v>
      </c>
      <c r="J35" s="105"/>
      <c r="K35" s="99">
        <v>93.243243243243242</v>
      </c>
      <c r="L35" s="100"/>
      <c r="M35" s="101"/>
      <c r="N35" s="99">
        <v>186.48648648648648</v>
      </c>
      <c r="O35" s="100"/>
      <c r="P35" s="101"/>
      <c r="Q35" s="99">
        <v>279.72972972972974</v>
      </c>
      <c r="R35" s="100"/>
      <c r="S35" s="100"/>
      <c r="T35" s="91" t="str">
        <f t="shared" ref="T35:T44" si="4">IF(A35&lt;&gt;"",A35,"")</f>
        <v>Масло сливочное</v>
      </c>
      <c r="U35" s="91"/>
      <c r="V35" s="91"/>
      <c r="W35" s="91"/>
      <c r="X35" s="91"/>
      <c r="Y35" s="92"/>
      <c r="Z35" s="104">
        <f t="shared" ref="Z35:Z44" si="5">IF(G35&lt;&gt;"",G35,"")</f>
        <v>9.3243243243243246</v>
      </c>
      <c r="AA35" s="105"/>
      <c r="AB35" s="104">
        <f t="shared" ref="AB35:AB44" si="6">IF(I35&lt;&gt;"",I35,"")</f>
        <v>9.3243243243243246</v>
      </c>
      <c r="AC35" s="105"/>
      <c r="AD35" s="71">
        <v>7.8324324324324301</v>
      </c>
      <c r="AE35" s="72"/>
      <c r="AF35" s="74"/>
      <c r="AG35" s="71">
        <v>4.6621621621621603E-2</v>
      </c>
      <c r="AH35" s="74"/>
      <c r="AI35" s="71">
        <v>7.6925675675675702</v>
      </c>
      <c r="AJ35" s="74"/>
      <c r="AK35" s="71">
        <v>7.4594594594594596E-2</v>
      </c>
      <c r="AL35" s="72"/>
      <c r="AM35" s="71">
        <v>4.6621621621621603E-2</v>
      </c>
      <c r="AN35" s="72"/>
      <c r="AO35" s="74"/>
      <c r="AP35" s="71">
        <v>0</v>
      </c>
      <c r="AQ35" s="72"/>
      <c r="AR35" s="72"/>
      <c r="AS35" s="33">
        <v>1.1189189189189199</v>
      </c>
      <c r="AT35" s="33">
        <v>1.86486486486486E-2</v>
      </c>
      <c r="AU35" s="33">
        <v>0</v>
      </c>
      <c r="AV35" s="33">
        <v>9.3243243243243297E-3</v>
      </c>
      <c r="AW35" s="33">
        <v>0</v>
      </c>
      <c r="BA35" s="73" t="str">
        <f t="shared" ref="BA35:BA44" si="7">IF(A35&lt;&gt;"",A35,"")</f>
        <v>Масло сливочное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171</v>
      </c>
      <c r="B36" s="102"/>
      <c r="C36" s="102"/>
      <c r="D36" s="102"/>
      <c r="E36" s="102"/>
      <c r="F36" s="103"/>
      <c r="G36" s="104">
        <v>20.699999999999996</v>
      </c>
      <c r="H36" s="105"/>
      <c r="I36" s="104">
        <v>18.648648648648649</v>
      </c>
      <c r="J36" s="105"/>
      <c r="K36" s="99">
        <v>186.48648648648648</v>
      </c>
      <c r="L36" s="100"/>
      <c r="M36" s="101"/>
      <c r="N36" s="99">
        <v>372.97297297297297</v>
      </c>
      <c r="O36" s="100"/>
      <c r="P36" s="101"/>
      <c r="Q36" s="99">
        <v>559.45945945945948</v>
      </c>
      <c r="R36" s="100"/>
      <c r="S36" s="100"/>
      <c r="T36" s="91" t="str">
        <f t="shared" si="4"/>
        <v xml:space="preserve">Сыр голландский </v>
      </c>
      <c r="U36" s="91"/>
      <c r="V36" s="91"/>
      <c r="W36" s="91"/>
      <c r="X36" s="91"/>
      <c r="Y36" s="92"/>
      <c r="Z36" s="104">
        <f t="shared" si="5"/>
        <v>20.699999999999996</v>
      </c>
      <c r="AA36" s="105"/>
      <c r="AB36" s="104">
        <f t="shared" si="6"/>
        <v>18.648648648648649</v>
      </c>
      <c r="AC36" s="105"/>
      <c r="AD36" s="71">
        <v>11.04</v>
      </c>
      <c r="AE36" s="72"/>
      <c r="AF36" s="74"/>
      <c r="AG36" s="71">
        <v>4.9045945945945997</v>
      </c>
      <c r="AH36" s="74"/>
      <c r="AI36" s="71">
        <v>4.9605405405405403</v>
      </c>
      <c r="AJ36" s="74"/>
      <c r="AK36" s="71">
        <v>0</v>
      </c>
      <c r="AL36" s="72"/>
      <c r="AM36" s="71">
        <v>4.9045945945945997</v>
      </c>
      <c r="AN36" s="72"/>
      <c r="AO36" s="74"/>
      <c r="AP36" s="71">
        <v>0</v>
      </c>
      <c r="AQ36" s="72"/>
      <c r="AR36" s="72"/>
      <c r="AS36" s="33">
        <v>186.486486486486</v>
      </c>
      <c r="AT36" s="33">
        <v>0.13054054054054101</v>
      </c>
      <c r="AU36" s="33">
        <v>5.5945945945945902E-3</v>
      </c>
      <c r="AV36" s="33">
        <v>7.0864864864864804E-2</v>
      </c>
      <c r="AW36" s="33">
        <v>0.13054054054054101</v>
      </c>
      <c r="BA36" s="73" t="str">
        <f t="shared" si="7"/>
        <v xml:space="preserve">Сыр голландский 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2" t="s">
        <v>172</v>
      </c>
      <c r="B37" s="102"/>
      <c r="C37" s="102"/>
      <c r="D37" s="102"/>
      <c r="E37" s="102"/>
      <c r="F37" s="103"/>
      <c r="G37" s="104">
        <v>0.93243243243243246</v>
      </c>
      <c r="H37" s="105"/>
      <c r="I37" s="104">
        <v>0.93243243243243246</v>
      </c>
      <c r="J37" s="105"/>
      <c r="K37" s="99">
        <v>9.3243243243243246</v>
      </c>
      <c r="L37" s="100"/>
      <c r="M37" s="101"/>
      <c r="N37" s="99">
        <v>18.648648648648649</v>
      </c>
      <c r="O37" s="100"/>
      <c r="P37" s="101"/>
      <c r="Q37" s="99">
        <v>27.972972972972975</v>
      </c>
      <c r="R37" s="100"/>
      <c r="S37" s="100"/>
      <c r="T37" s="91" t="str">
        <f t="shared" si="4"/>
        <v>Соль</v>
      </c>
      <c r="U37" s="91"/>
      <c r="V37" s="91"/>
      <c r="W37" s="91"/>
      <c r="X37" s="91"/>
      <c r="Y37" s="92"/>
      <c r="Z37" s="104">
        <f t="shared" si="5"/>
        <v>0.93243243243243246</v>
      </c>
      <c r="AA37" s="105"/>
      <c r="AB37" s="104">
        <f t="shared" si="6"/>
        <v>0.93243243243243246</v>
      </c>
      <c r="AC37" s="105"/>
      <c r="AD37" s="71">
        <v>0.93056756756756698</v>
      </c>
      <c r="AE37" s="72"/>
      <c r="AF37" s="74"/>
      <c r="AG37" s="71">
        <v>0</v>
      </c>
      <c r="AH37" s="74"/>
      <c r="AI37" s="71">
        <v>0</v>
      </c>
      <c r="AJ37" s="74"/>
      <c r="AK37" s="71">
        <v>0</v>
      </c>
      <c r="AL37" s="72"/>
      <c r="AM37" s="71">
        <v>0</v>
      </c>
      <c r="AN37" s="72"/>
      <c r="AO37" s="74"/>
      <c r="AP37" s="71">
        <v>0</v>
      </c>
      <c r="AQ37" s="72"/>
      <c r="AR37" s="72"/>
      <c r="AS37" s="33">
        <v>3.4313513513513501</v>
      </c>
      <c r="AT37" s="33">
        <v>2.70405405405405E-2</v>
      </c>
      <c r="AU37" s="33">
        <v>0</v>
      </c>
      <c r="AV37" s="33">
        <v>0</v>
      </c>
      <c r="AW37" s="33">
        <v>0</v>
      </c>
      <c r="BA37" s="73" t="str">
        <f t="shared" si="7"/>
        <v>Соль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s="22" customFormat="1" ht="12" hidden="1" customHeight="1" x14ac:dyDescent="0.25">
      <c r="A38" s="136" t="s">
        <v>166</v>
      </c>
      <c r="B38" s="136"/>
      <c r="C38" s="136"/>
      <c r="D38" s="136"/>
      <c r="E38" s="136"/>
      <c r="F38" s="137"/>
      <c r="G38" s="153" t="s">
        <v>167</v>
      </c>
      <c r="H38" s="139"/>
      <c r="I38" s="138">
        <v>215.39189189189136</v>
      </c>
      <c r="J38" s="139"/>
      <c r="K38" s="140"/>
      <c r="L38" s="141"/>
      <c r="M38" s="142"/>
      <c r="N38" s="140"/>
      <c r="O38" s="141"/>
      <c r="P38" s="142"/>
      <c r="Q38" s="140"/>
      <c r="R38" s="141"/>
      <c r="S38" s="141"/>
      <c r="T38" s="143" t="str">
        <f t="shared" si="4"/>
        <v>Масса полуфабриката</v>
      </c>
      <c r="U38" s="143"/>
      <c r="V38" s="143"/>
      <c r="W38" s="143"/>
      <c r="X38" s="143"/>
      <c r="Y38" s="144"/>
      <c r="Z38" s="138" t="str">
        <f t="shared" si="5"/>
        <v>-</v>
      </c>
      <c r="AA38" s="139"/>
      <c r="AB38" s="138">
        <f t="shared" si="6"/>
        <v>215.39189189189136</v>
      </c>
      <c r="AC38" s="139"/>
      <c r="AD38" s="145">
        <v>70.909621621621682</v>
      </c>
      <c r="AE38" s="146"/>
      <c r="AF38" s="147"/>
      <c r="AG38" s="145">
        <v>11.771959459459465</v>
      </c>
      <c r="AH38" s="147"/>
      <c r="AI38" s="145">
        <v>13.459195945945948</v>
      </c>
      <c r="AJ38" s="147"/>
      <c r="AK38" s="145">
        <v>40.888094594594619</v>
      </c>
      <c r="AL38" s="146"/>
      <c r="AM38" s="145">
        <v>4.9512162162162214</v>
      </c>
      <c r="AN38" s="146"/>
      <c r="AO38" s="147"/>
      <c r="AP38" s="145">
        <v>0</v>
      </c>
      <c r="AQ38" s="146"/>
      <c r="AR38" s="146"/>
      <c r="AS38" s="149">
        <v>202.19797297297251</v>
      </c>
      <c r="AT38" s="149">
        <v>1.1161216216216181</v>
      </c>
      <c r="AU38" s="149">
        <v>8.3266216216215883E-2</v>
      </c>
      <c r="AV38" s="149">
        <v>0.10107567567567562</v>
      </c>
      <c r="AW38" s="149">
        <v>0.13054054054054101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s="167" customFormat="1" ht="12" hidden="1" customHeight="1" x14ac:dyDescent="0.25">
      <c r="A39" s="154" t="s">
        <v>168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5" s="22" customFormat="1" ht="12" customHeight="1" x14ac:dyDescent="0.25">
      <c r="A40" s="136" t="s">
        <v>173</v>
      </c>
      <c r="B40" s="136"/>
      <c r="C40" s="136"/>
      <c r="D40" s="136"/>
      <c r="E40" s="136"/>
      <c r="F40" s="137"/>
      <c r="G40" s="138"/>
      <c r="H40" s="139"/>
      <c r="I40" s="138">
        <v>223.783783783785</v>
      </c>
      <c r="J40" s="139"/>
      <c r="K40" s="140">
        <v>2237.8378378378502</v>
      </c>
      <c r="L40" s="141"/>
      <c r="M40" s="142"/>
      <c r="N40" s="140">
        <v>4475.6756756757004</v>
      </c>
      <c r="O40" s="141"/>
      <c r="P40" s="142"/>
      <c r="Q40" s="140">
        <v>6713.5135135135497</v>
      </c>
      <c r="R40" s="141"/>
      <c r="S40" s="141"/>
      <c r="T40" s="143" t="str">
        <f t="shared" si="4"/>
        <v>Масса готового блюда</v>
      </c>
      <c r="U40" s="143"/>
      <c r="V40" s="143"/>
      <c r="W40" s="143"/>
      <c r="X40" s="143"/>
      <c r="Y40" s="144"/>
      <c r="Z40" s="138" t="str">
        <f t="shared" si="5"/>
        <v/>
      </c>
      <c r="AA40" s="139"/>
      <c r="AB40" s="138">
        <f t="shared" si="6"/>
        <v>223.783783783785</v>
      </c>
      <c r="AC40" s="139"/>
      <c r="AD40" s="145">
        <v>63.818659459459511</v>
      </c>
      <c r="AE40" s="146"/>
      <c r="AF40" s="147"/>
      <c r="AG40" s="145">
        <v>11.065641891891897</v>
      </c>
      <c r="AH40" s="147"/>
      <c r="AI40" s="145">
        <v>11.844092432432435</v>
      </c>
      <c r="AJ40" s="147"/>
      <c r="AK40" s="145">
        <v>37.208166081081103</v>
      </c>
      <c r="AL40" s="146"/>
      <c r="AM40" s="145">
        <v>4.9512162162162214</v>
      </c>
      <c r="AN40" s="146"/>
      <c r="AO40" s="147"/>
      <c r="AP40" s="145">
        <v>0</v>
      </c>
      <c r="AQ40" s="146"/>
      <c r="AR40" s="146"/>
      <c r="AS40" s="149">
        <v>177.93421621621582</v>
      </c>
      <c r="AT40" s="149">
        <v>0.97102581081080774</v>
      </c>
      <c r="AU40" s="149">
        <v>5.9951675675675435E-2</v>
      </c>
      <c r="AV40" s="149">
        <v>8.0860540540540496E-2</v>
      </c>
      <c r="AW40" s="149">
        <v>5.2216216216216402E-2</v>
      </c>
      <c r="BA40" s="150" t="str">
        <f t="shared" si="7"/>
        <v>Масса готового блюда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ht="12" customHeight="1" x14ac:dyDescent="0.25">
      <c r="A41" s="102" t="s">
        <v>170</v>
      </c>
      <c r="B41" s="102"/>
      <c r="C41" s="102"/>
      <c r="D41" s="102"/>
      <c r="E41" s="102"/>
      <c r="F41" s="103"/>
      <c r="G41" s="104">
        <v>6.2162162162162158</v>
      </c>
      <c r="H41" s="105"/>
      <c r="I41" s="104">
        <v>6.2162162162162158</v>
      </c>
      <c r="J41" s="105"/>
      <c r="K41" s="99">
        <v>62.162162162162161</v>
      </c>
      <c r="L41" s="100"/>
      <c r="M41" s="101"/>
      <c r="N41" s="99">
        <v>124.32432432432432</v>
      </c>
      <c r="O41" s="100"/>
      <c r="P41" s="101"/>
      <c r="Q41" s="99">
        <v>186.48648648648648</v>
      </c>
      <c r="R41" s="100"/>
      <c r="S41" s="100"/>
      <c r="T41" s="91" t="str">
        <f t="shared" si="4"/>
        <v>Масло сливочное</v>
      </c>
      <c r="U41" s="91"/>
      <c r="V41" s="91"/>
      <c r="W41" s="91"/>
      <c r="X41" s="91"/>
      <c r="Y41" s="92"/>
      <c r="Z41" s="104">
        <f t="shared" si="5"/>
        <v>6.2162162162162158</v>
      </c>
      <c r="AA41" s="105"/>
      <c r="AB41" s="104">
        <f t="shared" si="6"/>
        <v>6.2162162162162158</v>
      </c>
      <c r="AC41" s="105"/>
      <c r="AD41" s="71">
        <v>5.2216216216216198</v>
      </c>
      <c r="AE41" s="72"/>
      <c r="AF41" s="74"/>
      <c r="AG41" s="71">
        <v>3.10810810810811E-2</v>
      </c>
      <c r="AH41" s="74"/>
      <c r="AI41" s="71">
        <v>5.1283783783783798</v>
      </c>
      <c r="AJ41" s="74"/>
      <c r="AK41" s="71">
        <v>4.9729729729729701E-2</v>
      </c>
      <c r="AL41" s="72"/>
      <c r="AM41" s="71">
        <v>3.10810810810811E-2</v>
      </c>
      <c r="AN41" s="72"/>
      <c r="AO41" s="74"/>
      <c r="AP41" s="71">
        <v>0</v>
      </c>
      <c r="AQ41" s="72"/>
      <c r="AR41" s="72"/>
      <c r="AS41" s="33">
        <v>0.74594594594594599</v>
      </c>
      <c r="AT41" s="33">
        <v>1.2432432432432401E-2</v>
      </c>
      <c r="AU41" s="33">
        <v>0</v>
      </c>
      <c r="AV41" s="33">
        <v>6.2162162162162204E-3</v>
      </c>
      <c r="AW41" s="33">
        <v>0</v>
      </c>
      <c r="BA41" s="73" t="str">
        <f t="shared" si="7"/>
        <v>Масло сливочное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6" t="s">
        <v>166</v>
      </c>
      <c r="B42" s="136"/>
      <c r="C42" s="136"/>
      <c r="D42" s="136"/>
      <c r="E42" s="136"/>
      <c r="F42" s="137"/>
      <c r="G42" s="153" t="s">
        <v>167</v>
      </c>
      <c r="H42" s="139"/>
      <c r="I42" s="138">
        <v>230.00000000000122</v>
      </c>
      <c r="J42" s="139"/>
      <c r="K42" s="140"/>
      <c r="L42" s="141"/>
      <c r="M42" s="142"/>
      <c r="N42" s="140"/>
      <c r="O42" s="141"/>
      <c r="P42" s="142"/>
      <c r="Q42" s="140"/>
      <c r="R42" s="141"/>
      <c r="S42" s="141"/>
      <c r="T42" s="143" t="str">
        <f t="shared" si="4"/>
        <v>Масса полуфабриката</v>
      </c>
      <c r="U42" s="143"/>
      <c r="V42" s="143"/>
      <c r="W42" s="143"/>
      <c r="X42" s="143"/>
      <c r="Y42" s="144"/>
      <c r="Z42" s="138" t="str">
        <f t="shared" si="5"/>
        <v>-</v>
      </c>
      <c r="AA42" s="139"/>
      <c r="AB42" s="138">
        <f t="shared" si="6"/>
        <v>230.00000000000122</v>
      </c>
      <c r="AC42" s="139"/>
      <c r="AD42" s="145">
        <v>69.040281081081133</v>
      </c>
      <c r="AE42" s="146"/>
      <c r="AF42" s="147"/>
      <c r="AG42" s="145">
        <v>11.096722972972978</v>
      </c>
      <c r="AH42" s="147"/>
      <c r="AI42" s="145">
        <v>16.972470810810815</v>
      </c>
      <c r="AJ42" s="147"/>
      <c r="AK42" s="145">
        <v>37.257895810810837</v>
      </c>
      <c r="AL42" s="146"/>
      <c r="AM42" s="145">
        <v>4.9822972972973023</v>
      </c>
      <c r="AN42" s="146"/>
      <c r="AO42" s="147"/>
      <c r="AP42" s="145">
        <v>0</v>
      </c>
      <c r="AQ42" s="146"/>
      <c r="AR42" s="146"/>
      <c r="AS42" s="149">
        <v>178.68016216216176</v>
      </c>
      <c r="AT42" s="149">
        <v>0.98345824324324016</v>
      </c>
      <c r="AU42" s="149">
        <v>5.9951675675675435E-2</v>
      </c>
      <c r="AV42" s="149">
        <v>8.7076756756756718E-2</v>
      </c>
      <c r="AW42" s="149">
        <v>5.2216216216216402E-2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168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98</v>
      </c>
      <c r="AE43" s="164"/>
      <c r="AF43" s="165"/>
      <c r="AG43" s="163">
        <v>98</v>
      </c>
      <c r="AH43" s="165"/>
      <c r="AI43" s="163">
        <v>98</v>
      </c>
      <c r="AJ43" s="165"/>
      <c r="AK43" s="163">
        <v>98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98</v>
      </c>
      <c r="AT43" s="166">
        <v>98</v>
      </c>
      <c r="AU43" s="166">
        <v>98</v>
      </c>
      <c r="AV43" s="166">
        <v>98</v>
      </c>
      <c r="AW43" s="166">
        <v>98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2"/>
      <c r="B44" s="102"/>
      <c r="C44" s="102"/>
      <c r="D44" s="102"/>
      <c r="E44" s="102"/>
      <c r="F44" s="103"/>
      <c r="G44" s="104"/>
      <c r="H44" s="105"/>
      <c r="I44" s="104"/>
      <c r="J44" s="105"/>
      <c r="K44" s="99"/>
      <c r="L44" s="100"/>
      <c r="M44" s="101"/>
      <c r="N44" s="99"/>
      <c r="O44" s="100"/>
      <c r="P44" s="101"/>
      <c r="Q44" s="99"/>
      <c r="R44" s="100"/>
      <c r="S44" s="100"/>
      <c r="T44" s="91" t="str">
        <f t="shared" si="4"/>
        <v/>
      </c>
      <c r="U44" s="91"/>
      <c r="V44" s="91"/>
      <c r="W44" s="91"/>
      <c r="X44" s="91"/>
      <c r="Y44" s="92"/>
      <c r="Z44" s="104" t="str">
        <f t="shared" si="5"/>
        <v/>
      </c>
      <c r="AA44" s="105"/>
      <c r="AB44" s="104" t="str">
        <f t="shared" si="6"/>
        <v/>
      </c>
      <c r="AC44" s="105"/>
      <c r="AD44" s="71"/>
      <c r="AE44" s="72"/>
      <c r="AF44" s="74"/>
      <c r="AG44" s="71"/>
      <c r="AH44" s="74"/>
      <c r="AI44" s="71"/>
      <c r="AJ44" s="74"/>
      <c r="AK44" s="71"/>
      <c r="AL44" s="72"/>
      <c r="AM44" s="71"/>
      <c r="AN44" s="72"/>
      <c r="AO44" s="74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2"/>
      <c r="B45" s="102"/>
      <c r="C45" s="102"/>
      <c r="D45" s="102"/>
      <c r="E45" s="102"/>
      <c r="F45" s="103"/>
      <c r="G45" s="104"/>
      <c r="H45" s="105"/>
      <c r="I45" s="104"/>
      <c r="J45" s="105"/>
      <c r="K45" s="99"/>
      <c r="L45" s="100"/>
      <c r="M45" s="101"/>
      <c r="N45" s="99"/>
      <c r="O45" s="100"/>
      <c r="P45" s="101"/>
      <c r="Q45" s="99"/>
      <c r="R45" s="100"/>
      <c r="S45" s="100"/>
      <c r="T45" s="91" t="str">
        <f t="shared" si="0"/>
        <v/>
      </c>
      <c r="U45" s="91"/>
      <c r="V45" s="91"/>
      <c r="W45" s="91"/>
      <c r="X45" s="91"/>
      <c r="Y45" s="92"/>
      <c r="Z45" s="104" t="str">
        <f t="shared" si="1"/>
        <v/>
      </c>
      <c r="AA45" s="105"/>
      <c r="AB45" s="104" t="str">
        <f t="shared" si="2"/>
        <v/>
      </c>
      <c r="AC45" s="105"/>
      <c r="AD45" s="71"/>
      <c r="AE45" s="72"/>
      <c r="AF45" s="74"/>
      <c r="AG45" s="71"/>
      <c r="AH45" s="74"/>
      <c r="AI45" s="71"/>
      <c r="AJ45" s="74"/>
      <c r="AK45" s="71"/>
      <c r="AL45" s="72"/>
      <c r="AM45" s="71"/>
      <c r="AN45" s="72"/>
      <c r="AO45" s="74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3" t="s">
        <v>174</v>
      </c>
      <c r="B46" s="93"/>
      <c r="C46" s="93"/>
      <c r="D46" s="93"/>
      <c r="E46" s="93"/>
      <c r="F46" s="94"/>
      <c r="G46" s="171"/>
      <c r="H46" s="172"/>
      <c r="I46" s="171" t="str">
        <f>"230"</f>
        <v>230</v>
      </c>
      <c r="J46" s="172"/>
      <c r="K46" s="173">
        <v>2300</v>
      </c>
      <c r="L46" s="174"/>
      <c r="M46" s="175"/>
      <c r="N46" s="173">
        <v>4600</v>
      </c>
      <c r="O46" s="174"/>
      <c r="P46" s="175"/>
      <c r="Q46" s="173">
        <v>6900</v>
      </c>
      <c r="R46" s="174"/>
      <c r="S46" s="174"/>
      <c r="T46" s="98" t="str">
        <f t="shared" si="0"/>
        <v>Выход готового блюда</v>
      </c>
      <c r="U46" s="98"/>
      <c r="V46" s="98"/>
      <c r="W46" s="98"/>
      <c r="X46" s="98"/>
      <c r="Y46" s="98"/>
      <c r="Z46" s="171" t="str">
        <f t="shared" si="1"/>
        <v/>
      </c>
      <c r="AA46" s="172"/>
      <c r="AB46" s="171" t="str">
        <f t="shared" si="2"/>
        <v>230</v>
      </c>
      <c r="AC46" s="172"/>
      <c r="AD46" s="176">
        <v>67.659475459459514</v>
      </c>
      <c r="AE46" s="177"/>
      <c r="AF46" s="178"/>
      <c r="AG46" s="176">
        <v>10.874788513513518</v>
      </c>
      <c r="AH46" s="177"/>
      <c r="AI46" s="176">
        <v>16.6330213945946</v>
      </c>
      <c r="AJ46" s="177"/>
      <c r="AK46" s="176">
        <v>36.512737894594615</v>
      </c>
      <c r="AL46" s="177"/>
      <c r="AM46" s="176">
        <v>4.8826513513513561</v>
      </c>
      <c r="AN46" s="177"/>
      <c r="AO46" s="177"/>
      <c r="AP46" s="176">
        <v>0</v>
      </c>
      <c r="AQ46" s="177"/>
      <c r="AR46" s="177"/>
      <c r="AS46" s="179">
        <v>175.10655891891852</v>
      </c>
      <c r="AT46" s="179">
        <v>0.96378907837837535</v>
      </c>
      <c r="AU46" s="179">
        <v>5.8752642162161924E-2</v>
      </c>
      <c r="AV46" s="179">
        <v>8.533522162162159E-2</v>
      </c>
      <c r="AW46" s="179">
        <v>5.1171891891892071E-2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60</v>
      </c>
      <c r="T48" s="12" t="s">
        <v>60</v>
      </c>
    </row>
    <row r="49" spans="1:68" ht="169.5" customHeight="1" x14ac:dyDescent="0.25">
      <c r="A49" s="47" t="s">
        <v>175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Отварные макаронные изделия, заправляют маслом, выкладывают на противень, посыпают тертым сыром, сбрызгивают маслом и запекают до образования на поверхности макарон румяной корочки. При отпуске поливают растопленным сливочным маслом.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95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макаронные изделия сохраняют свою форму, могут быть соединены между собой, политы маслом.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макаронные изделия сохраняют свою форму, могут быть соединены между собой, политы маслом.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177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золотистый.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золотистый.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178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мягкая, но упругая.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мягкая, но упругая.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свойственный макаронным изделиям, без запаха затхлости.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свойственный макаронным изделиям, без запаха затхлости.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свойственный макаронным изделиям, без запаха затхлости.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свойственный макаронным изделиям, без запаха затхлости.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макаронные изделия сохраняют свою форму, могут быть соединены между собой, политы маслом. Цвет – золотистый. Консистенция – мягкая, но упругая. Запах – свойственный макаронным изделиям, без запаха затхлости. Вкус – свойственный макаронным изделиям, без запаха затхлости.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69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69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69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0" t="s">
        <v>71</v>
      </c>
      <c r="E71" s="90"/>
      <c r="F71" s="90"/>
      <c r="G71" s="90"/>
      <c r="H71" s="90"/>
      <c r="I71" s="90"/>
      <c r="J71" s="90"/>
      <c r="K71" s="90"/>
      <c r="L71" s="90"/>
      <c r="M71" s="114" t="s">
        <v>72</v>
      </c>
      <c r="N71" s="115"/>
      <c r="O71" s="115"/>
      <c r="P71" s="115"/>
      <c r="Q71" s="37"/>
      <c r="R71" s="37"/>
      <c r="S71" s="37"/>
      <c r="T71" s="37"/>
      <c r="U71" s="37"/>
      <c r="V71" s="37"/>
      <c r="W71" s="90" t="s">
        <v>71</v>
      </c>
      <c r="X71" s="90"/>
      <c r="Y71" s="90"/>
      <c r="Z71" s="90"/>
      <c r="AA71" s="90"/>
      <c r="AB71" s="90"/>
      <c r="AC71" s="90"/>
      <c r="AD71" s="90"/>
      <c r="AE71" s="90"/>
      <c r="AF71" s="114" t="s">
        <v>72</v>
      </c>
      <c r="AG71" s="115"/>
      <c r="AH71" s="115"/>
      <c r="AI71" s="115"/>
      <c r="AJ71" s="37"/>
      <c r="AK71" s="37"/>
      <c r="AL71" s="37"/>
      <c r="AX71" s="37"/>
      <c r="AY71" s="37"/>
      <c r="AZ71" s="37"/>
      <c r="BA71" s="115" t="s">
        <v>71</v>
      </c>
      <c r="BB71" s="115"/>
      <c r="BC71" s="115"/>
      <c r="BD71" s="115"/>
      <c r="BE71" s="115"/>
      <c r="BF71" s="115"/>
      <c r="BG71" s="115"/>
      <c r="BH71" s="115"/>
      <c r="BI71" s="115"/>
      <c r="BJ71" s="115"/>
      <c r="BK71" s="114" t="s">
        <v>72</v>
      </c>
      <c r="BL71" s="115"/>
      <c r="BM71" s="115"/>
      <c r="BN71" s="115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29.4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29.4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0"/>
      <c r="BL72" s="131"/>
      <c r="BM72" s="131"/>
      <c r="BN72" s="131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>Массовая доля жира</v>
      </c>
      <c r="E73" s="37"/>
      <c r="F73" s="37"/>
      <c r="G73" s="37"/>
      <c r="H73" s="37"/>
      <c r="I73" s="37"/>
      <c r="J73" s="37"/>
      <c r="K73" s="37"/>
      <c r="L73" s="37"/>
      <c r="M73" s="64" t="s">
        <v>188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жира</v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>7,2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0"/>
      <c r="BL73" s="131"/>
      <c r="BM73" s="131"/>
      <c r="BN73" s="131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/>
      </c>
      <c r="E74" s="37"/>
      <c r="F74" s="37"/>
      <c r="G74" s="37"/>
      <c r="H74" s="37"/>
      <c r="I74" s="37"/>
      <c r="J74" s="37"/>
      <c r="K74" s="37"/>
      <c r="L74" s="37"/>
      <c r="M74" s="64"/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/>
      </c>
      <c r="X74" s="37"/>
      <c r="Y74" s="37"/>
      <c r="Z74" s="37"/>
      <c r="AA74" s="37"/>
      <c r="AB74" s="37"/>
      <c r="AC74" s="37"/>
      <c r="AD74" s="37"/>
      <c r="AE74" s="37"/>
      <c r="AF74" s="64" t="str">
        <f>IF(ФХ_Сах="","",ФХ_Сах)</f>
        <v/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0"/>
      <c r="BL74" s="131"/>
      <c r="BM74" s="131"/>
      <c r="BN74" s="131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70</v>
      </c>
      <c r="T76" s="12" t="s">
        <v>15</v>
      </c>
    </row>
    <row r="77" spans="1:68" ht="36" customHeight="1" x14ac:dyDescent="0.25">
      <c r="A77" s="40" t="s">
        <v>17</v>
      </c>
      <c r="H77" s="132" t="s">
        <v>182</v>
      </c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40" t="s">
        <v>17</v>
      </c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</row>
    <row r="78" spans="1:68" ht="206.25" customHeight="1" x14ac:dyDescent="0.25">
      <c r="A78" s="50" t="s">
        <v>183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Макароны, запеченные с сыром №228, сб.2021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230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230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5" t="s">
        <v>18</v>
      </c>
      <c r="B81" s="85"/>
      <c r="C81" s="85"/>
      <c r="D81" s="88" t="s">
        <v>19</v>
      </c>
      <c r="E81" s="85"/>
      <c r="F81" s="88" t="s">
        <v>152</v>
      </c>
      <c r="G81" s="85"/>
      <c r="H81" s="85"/>
      <c r="I81" s="89"/>
      <c r="J81" s="88" t="s">
        <v>143</v>
      </c>
      <c r="K81" s="85"/>
      <c r="L81" s="85"/>
      <c r="M81" s="85"/>
      <c r="N81" s="85"/>
      <c r="O81" s="88" t="s">
        <v>73</v>
      </c>
      <c r="P81" s="85"/>
      <c r="Q81" s="85"/>
      <c r="R81" s="85"/>
      <c r="S81" s="85"/>
      <c r="T81" s="85" t="str">
        <f>A81</f>
        <v>Белки, г</v>
      </c>
      <c r="U81" s="85"/>
      <c r="V81" s="85"/>
      <c r="W81" s="88" t="s">
        <v>19</v>
      </c>
      <c r="X81" s="85"/>
      <c r="Y81" s="88" t="s">
        <v>152</v>
      </c>
      <c r="Z81" s="85"/>
      <c r="AA81" s="85"/>
      <c r="AB81" s="89"/>
      <c r="AC81" s="88" t="str">
        <f>J81</f>
        <v>Калорийность, ккал/кДж</v>
      </c>
      <c r="AD81" s="85"/>
      <c r="AE81" s="85"/>
      <c r="AF81" s="85"/>
      <c r="AG81" s="85"/>
      <c r="AH81" s="88" t="str">
        <f>O81</f>
        <v>Выход, г</v>
      </c>
      <c r="AI81" s="85"/>
      <c r="AJ81" s="85"/>
      <c r="AK81" s="85"/>
      <c r="AL81" s="85"/>
      <c r="AX81" s="41"/>
      <c r="AY81" s="41"/>
      <c r="AZ81" s="41"/>
      <c r="BA81" s="111" t="s">
        <v>64</v>
      </c>
      <c r="BB81" s="111"/>
      <c r="BC81" s="111"/>
      <c r="BD81" s="111"/>
      <c r="BE81" s="108" t="s">
        <v>65</v>
      </c>
      <c r="BF81" s="106"/>
      <c r="BG81" s="106"/>
      <c r="BH81" s="106"/>
      <c r="BI81" s="56" t="s">
        <v>20</v>
      </c>
      <c r="BJ81" s="111"/>
      <c r="BK81" s="111"/>
      <c r="BL81" s="111"/>
      <c r="BM81" s="111"/>
      <c r="BN81" s="41"/>
      <c r="BO81" s="41"/>
      <c r="BP81" s="41"/>
    </row>
    <row r="82" spans="1:68" s="18" customFormat="1" ht="12" hidden="1" customHeight="1" x14ac:dyDescent="0.25">
      <c r="A82" s="53">
        <f>Пищ_Бел</f>
        <v>10.874788513513518</v>
      </c>
      <c r="B82" s="53"/>
      <c r="C82" s="53"/>
      <c r="D82" s="54">
        <f>Пищ_Жир</f>
        <v>16.6330213945946</v>
      </c>
      <c r="E82" s="53"/>
      <c r="F82" s="54" t="str">
        <f>ROUND(Пищ_Угл,1) &amp; "/" &amp; ROUND(Пищ_ПВ,1)</f>
        <v>36,5/1,9</v>
      </c>
      <c r="G82" s="53"/>
      <c r="H82" s="53"/>
      <c r="I82" s="55"/>
      <c r="J82" s="86" t="str">
        <f>ROUND(Пищ_Кал,0) &amp; "/" &amp; ROUND(Пищ_Кал * 4.1868,0)</f>
        <v>346/1451</v>
      </c>
      <c r="K82" s="87"/>
      <c r="L82" s="87"/>
      <c r="M82" s="87"/>
      <c r="N82" s="87"/>
      <c r="O82" s="86" t="str">
        <f>Рец_Выход_Дробью</f>
        <v>230</v>
      </c>
      <c r="P82" s="87"/>
      <c r="Q82" s="87"/>
      <c r="R82" s="87"/>
      <c r="S82" s="87"/>
      <c r="T82" s="53">
        <f>Пищ_Бел</f>
        <v>10.874788513513518</v>
      </c>
      <c r="U82" s="53"/>
      <c r="V82" s="53"/>
      <c r="W82" s="54">
        <f>Пищ_Жир</f>
        <v>16.6330213945946</v>
      </c>
      <c r="X82" s="53"/>
      <c r="Y82" s="54" t="str">
        <f>ROUND(Пищ_Угл,1) &amp; "/" &amp; ROUND(Пищ_ПВ,1)</f>
        <v>36,5/1,9</v>
      </c>
      <c r="Z82" s="53"/>
      <c r="AA82" s="53"/>
      <c r="AB82" s="55"/>
      <c r="AC82" s="86" t="str">
        <f>J82</f>
        <v>346/1451</v>
      </c>
      <c r="AD82" s="87"/>
      <c r="AE82" s="87"/>
      <c r="AF82" s="87"/>
      <c r="AG82" s="87"/>
      <c r="AH82" s="86" t="str">
        <f>Рец_Выход_Дробью</f>
        <v>230</v>
      </c>
      <c r="AI82" s="87"/>
      <c r="AJ82" s="87"/>
      <c r="AK82" s="87"/>
      <c r="AL82" s="87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6">
        <f>Dop!I9</f>
        <v>0</v>
      </c>
      <c r="BJ82" s="87"/>
      <c r="BK82" s="87"/>
      <c r="BL82" s="87"/>
      <c r="BM82" s="87"/>
    </row>
    <row r="83" spans="1:68" s="18" customFormat="1" ht="12" hidden="1" customHeight="1" x14ac:dyDescent="0.25">
      <c r="A83" s="49">
        <f>Пищ_Бел/Рец_Выход_Суммой * 100</f>
        <v>4.7281689189189207</v>
      </c>
      <c r="B83" s="49"/>
      <c r="C83" s="49"/>
      <c r="D83" s="82">
        <f>Пищ_Жир/Рец_Выход_Суммой * 100</f>
        <v>7.2317484324324344</v>
      </c>
      <c r="E83" s="49"/>
      <c r="F83" s="82" t="str">
        <f>ROUND(Пищ_Угл /Рец_Выход_Суммой * 100,1) &amp; "/" &amp; ROUND(Пищ_ПВ /Рец_Выход_Суммой * 100,1)</f>
        <v>15,9/0,8</v>
      </c>
      <c r="G83" s="49"/>
      <c r="H83" s="49"/>
      <c r="I83" s="83"/>
      <c r="J83" s="77" t="str">
        <f>ROUND(Пищ_Кал/Рец_Выход_Суммой * 100,0) &amp; "/" &amp; ROUND(Пищ_Кал/Рец_Выход_Суммой * 100 * 4.1868,0)</f>
        <v>151/631</v>
      </c>
      <c r="K83" s="78"/>
      <c r="L83" s="78"/>
      <c r="M83" s="78"/>
      <c r="N83" s="78"/>
      <c r="O83" s="77">
        <v>100</v>
      </c>
      <c r="P83" s="78"/>
      <c r="Q83" s="78"/>
      <c r="R83" s="78"/>
      <c r="S83" s="78"/>
      <c r="T83" s="49">
        <f>Пищ_Бел/Рец_Выход_Суммой * 100</f>
        <v>4.7281689189189207</v>
      </c>
      <c r="U83" s="49"/>
      <c r="V83" s="49"/>
      <c r="W83" s="75">
        <f>Пищ_Жир/Рец_Выход_Суммой * 100</f>
        <v>7.2317484324324344</v>
      </c>
      <c r="X83" s="76"/>
      <c r="Y83" s="75" t="str">
        <f>ROUND(Пищ_Угл /Рец_Выход_Суммой * 100,1) &amp; "/" &amp; ROUND(Пищ_ПВ /Рец_Выход_Суммой * 100,1)</f>
        <v>15,9/0,8</v>
      </c>
      <c r="Z83" s="76"/>
      <c r="AA83" s="76"/>
      <c r="AB83" s="84"/>
      <c r="AC83" s="77" t="str">
        <f>J83</f>
        <v>151/631</v>
      </c>
      <c r="AD83" s="78"/>
      <c r="AE83" s="78"/>
      <c r="AF83" s="78"/>
      <c r="AG83" s="78"/>
      <c r="AH83" s="77">
        <v>100</v>
      </c>
      <c r="AI83" s="78"/>
      <c r="AJ83" s="78"/>
      <c r="AK83" s="78"/>
      <c r="AL83" s="78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79" t="s">
        <v>18</v>
      </c>
      <c r="B84" s="79"/>
      <c r="C84" s="51" t="s">
        <v>19</v>
      </c>
      <c r="D84" s="79"/>
      <c r="E84" s="51" t="s">
        <v>151</v>
      </c>
      <c r="F84" s="79"/>
      <c r="G84" s="52"/>
      <c r="H84" s="51" t="s">
        <v>26</v>
      </c>
      <c r="I84" s="52"/>
      <c r="J84" s="80" t="s">
        <v>27</v>
      </c>
      <c r="K84" s="59"/>
      <c r="L84" s="80" t="s">
        <v>155</v>
      </c>
      <c r="M84" s="81"/>
      <c r="N84" s="80" t="s">
        <v>156</v>
      </c>
      <c r="O84" s="81"/>
      <c r="P84" s="80" t="s">
        <v>28</v>
      </c>
      <c r="Q84" s="81"/>
      <c r="R84" s="51" t="s">
        <v>144</v>
      </c>
      <c r="S84" s="79"/>
      <c r="T84" s="79" t="s">
        <v>18</v>
      </c>
      <c r="U84" s="79"/>
      <c r="V84" s="51" t="s">
        <v>19</v>
      </c>
      <c r="W84" s="79"/>
      <c r="X84" s="51" t="str">
        <f>E84</f>
        <v>Углеводы/ пищевые волокна, г</v>
      </c>
      <c r="Y84" s="79"/>
      <c r="Z84" s="52"/>
      <c r="AA84" s="51" t="s">
        <v>26</v>
      </c>
      <c r="AB84" s="79"/>
      <c r="AC84" s="80" t="s">
        <v>27</v>
      </c>
      <c r="AD84" s="59"/>
      <c r="AE84" s="80" t="s">
        <v>155</v>
      </c>
      <c r="AF84" s="81"/>
      <c r="AG84" s="80" t="s">
        <v>156</v>
      </c>
      <c r="AH84" s="81"/>
      <c r="AI84" s="80" t="s">
        <v>28</v>
      </c>
      <c r="AJ84" s="81"/>
      <c r="AK84" s="51" t="str">
        <f>R84</f>
        <v>Калорий-ность, ккал/кДж</v>
      </c>
      <c r="AL84" s="79"/>
      <c r="BA84" s="59" t="s">
        <v>64</v>
      </c>
      <c r="BB84" s="59"/>
      <c r="BC84" s="59"/>
      <c r="BD84" s="59"/>
      <c r="BE84" s="60" t="s">
        <v>65</v>
      </c>
      <c r="BF84" s="61"/>
      <c r="BG84" s="61"/>
      <c r="BH84" s="61"/>
      <c r="BI84" s="80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10.874788513513518</v>
      </c>
      <c r="B85" s="53"/>
      <c r="C85" s="54">
        <f>Пищ_Жир</f>
        <v>16.6330213945946</v>
      </c>
      <c r="D85" s="53"/>
      <c r="E85" s="54" t="str">
        <f>ROUND(Пищ_Угл,1) &amp; "/" &amp; ROUND(Пищ_ПВ,1)</f>
        <v>36,5/1,9</v>
      </c>
      <c r="F85" s="53"/>
      <c r="G85" s="55"/>
      <c r="H85" s="54">
        <f>Пищ_Кальц</f>
        <v>175.10655891891855</v>
      </c>
      <c r="I85" s="53"/>
      <c r="J85" s="54">
        <f>Пищ_Жел</f>
        <v>0.96378907837837535</v>
      </c>
      <c r="K85" s="55"/>
      <c r="L85" s="54">
        <f>Пищ_ВитВ1</f>
        <v>5.8752642162161924E-2</v>
      </c>
      <c r="M85" s="55"/>
      <c r="N85" s="54">
        <f>Пищ_ВитВ2</f>
        <v>8.5335221621621576E-2</v>
      </c>
      <c r="O85" s="55"/>
      <c r="P85" s="54">
        <f>Пищ_С</f>
        <v>5.1171891891892071E-2</v>
      </c>
      <c r="Q85" s="55"/>
      <c r="R85" s="86" t="str">
        <f>ROUND(Пищ_Кал,0) &amp; "/" &amp; ROUND(Пищ_Кал * 4.1868,0)</f>
        <v>346/1451</v>
      </c>
      <c r="S85" s="87"/>
      <c r="T85" s="53">
        <f>Пищ_Бел</f>
        <v>10.874788513513518</v>
      </c>
      <c r="U85" s="53"/>
      <c r="V85" s="54">
        <f>Пищ_Жир</f>
        <v>16.6330213945946</v>
      </c>
      <c r="W85" s="53"/>
      <c r="X85" s="54" t="str">
        <f>ROUND(Пищ_Угл,1) &amp; "/" &amp; ROUND(Пищ_ПВ,1)</f>
        <v>36,5/1,9</v>
      </c>
      <c r="Y85" s="53"/>
      <c r="Z85" s="55"/>
      <c r="AA85" s="54">
        <f>Пищ_Кальц</f>
        <v>175.10655891891855</v>
      </c>
      <c r="AB85" s="53"/>
      <c r="AC85" s="54">
        <f>Пищ_Жел</f>
        <v>0.96378907837837535</v>
      </c>
      <c r="AD85" s="55"/>
      <c r="AE85" s="54">
        <f>Пищ_ВитВ1</f>
        <v>5.8752642162161924E-2</v>
      </c>
      <c r="AF85" s="55"/>
      <c r="AG85" s="54">
        <f>Пищ_ВитВ2</f>
        <v>8.5335221621621576E-2</v>
      </c>
      <c r="AH85" s="55"/>
      <c r="AI85" s="54">
        <f>Пищ_С</f>
        <v>5.1171891891892071E-2</v>
      </c>
      <c r="AJ85" s="55"/>
      <c r="AK85" s="86" t="str">
        <f>R85</f>
        <v>346/1451</v>
      </c>
      <c r="AL85" s="87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6">
        <f>BI82</f>
        <v>0</v>
      </c>
      <c r="BJ85" s="87"/>
      <c r="BK85" s="87"/>
      <c r="BL85" s="87"/>
      <c r="BM85" s="87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5"/>
      <c r="L87" s="125"/>
      <c r="M87" s="125"/>
      <c r="O87" s="122"/>
      <c r="P87" s="122"/>
      <c r="Q87" s="122"/>
      <c r="R87" s="122"/>
      <c r="S87" s="122"/>
      <c r="T87" s="12" t="s">
        <v>21</v>
      </c>
      <c r="AD87" s="125"/>
      <c r="AE87" s="125"/>
      <c r="AF87" s="125"/>
      <c r="AH87" s="122" t="str">
        <f>IF(Отв_ФИО="","",Отв_ФИО)</f>
        <v/>
      </c>
      <c r="AI87" s="122"/>
      <c r="AJ87" s="122"/>
      <c r="AK87" s="122"/>
      <c r="AL87" s="122"/>
      <c r="AX87" s="12" t="s">
        <v>21</v>
      </c>
      <c r="BH87" s="125"/>
      <c r="BI87" s="125"/>
      <c r="BJ87" s="125"/>
      <c r="BL87" s="122" t="str">
        <f>IF(Отв_ФИО="","",Отв_ФИО)</f>
        <v/>
      </c>
      <c r="BM87" s="122"/>
      <c r="BN87" s="122"/>
      <c r="BO87" s="122"/>
      <c r="BP87" s="122"/>
    </row>
    <row r="88" spans="1:68" ht="16.5" hidden="1" customHeight="1" x14ac:dyDescent="0.25">
      <c r="K88" s="124" t="s">
        <v>22</v>
      </c>
      <c r="L88" s="124"/>
      <c r="M88" s="124"/>
      <c r="O88" s="123" t="s">
        <v>23</v>
      </c>
      <c r="P88" s="123"/>
      <c r="Q88" s="123"/>
      <c r="R88" s="123"/>
      <c r="S88" s="123"/>
      <c r="T88" s="12" t="str">
        <f>IF(Отв_Долж&lt;&gt;"",Отв_Долж,"")</f>
        <v/>
      </c>
      <c r="AD88" s="124" t="s">
        <v>22</v>
      </c>
      <c r="AE88" s="124"/>
      <c r="AF88" s="124"/>
      <c r="AH88" s="123" t="s">
        <v>23</v>
      </c>
      <c r="AI88" s="123"/>
      <c r="AJ88" s="123"/>
      <c r="AK88" s="123"/>
      <c r="AL88" s="123"/>
      <c r="AX88" s="12" t="str">
        <f>IF(Отв_Долж&lt;&gt;"",Отв_Долж,"")</f>
        <v/>
      </c>
      <c r="BH88" s="124" t="s">
        <v>22</v>
      </c>
      <c r="BI88" s="124"/>
      <c r="BJ88" s="124"/>
      <c r="BL88" s="123" t="s">
        <v>23</v>
      </c>
      <c r="BM88" s="123"/>
      <c r="BN88" s="123"/>
      <c r="BO88" s="123"/>
      <c r="BP88" s="123"/>
    </row>
    <row r="89" spans="1:68" ht="16.5" hidden="1" customHeight="1" x14ac:dyDescent="0.25">
      <c r="A89" s="12" t="s">
        <v>24</v>
      </c>
      <c r="K89" s="125"/>
      <c r="L89" s="125"/>
      <c r="M89" s="125"/>
      <c r="O89" s="122"/>
      <c r="P89" s="122"/>
      <c r="Q89" s="122"/>
      <c r="R89" s="122"/>
      <c r="S89" s="122"/>
      <c r="T89" s="12" t="s">
        <v>24</v>
      </c>
      <c r="AD89" s="125"/>
      <c r="AE89" s="125"/>
      <c r="AF89" s="125"/>
      <c r="AH89" s="122" t="str">
        <f>IF(Зав_ФИО="","",Зав_ФИО)</f>
        <v/>
      </c>
      <c r="AI89" s="122"/>
      <c r="AJ89" s="122"/>
      <c r="AK89" s="122"/>
      <c r="AL89" s="122"/>
      <c r="AX89" s="12" t="s">
        <v>24</v>
      </c>
      <c r="BH89" s="125"/>
      <c r="BI89" s="125"/>
      <c r="BJ89" s="125"/>
      <c r="BL89" s="122" t="str">
        <f>IF(Зав_ФИО="","",Зав_ФИО)</f>
        <v/>
      </c>
      <c r="BM89" s="122"/>
      <c r="BN89" s="122"/>
      <c r="BO89" s="122"/>
      <c r="BP89" s="122"/>
    </row>
    <row r="90" spans="1:68" ht="16.5" hidden="1" customHeight="1" x14ac:dyDescent="0.25">
      <c r="K90" s="124" t="s">
        <v>22</v>
      </c>
      <c r="L90" s="124"/>
      <c r="M90" s="124"/>
      <c r="O90" s="123" t="s">
        <v>23</v>
      </c>
      <c r="P90" s="123"/>
      <c r="Q90" s="123"/>
      <c r="R90" s="123"/>
      <c r="S90" s="123"/>
      <c r="T90" s="12" t="str">
        <f>IF(Зав_Долж&lt;&gt;"",Зав_Долж,"")</f>
        <v/>
      </c>
      <c r="AD90" s="124" t="s">
        <v>22</v>
      </c>
      <c r="AE90" s="124"/>
      <c r="AF90" s="124"/>
      <c r="AH90" s="123" t="s">
        <v>23</v>
      </c>
      <c r="AI90" s="123"/>
      <c r="AJ90" s="123"/>
      <c r="AK90" s="123"/>
      <c r="AL90" s="123"/>
      <c r="AX90" s="12" t="str">
        <f>IF(Зав_Долж&lt;&gt;"",Зав_Долж,"")</f>
        <v/>
      </c>
      <c r="BH90" s="124" t="s">
        <v>22</v>
      </c>
      <c r="BI90" s="124"/>
      <c r="BJ90" s="124"/>
      <c r="BL90" s="123" t="s">
        <v>23</v>
      </c>
      <c r="BM90" s="123"/>
      <c r="BN90" s="123"/>
      <c r="BO90" s="123"/>
      <c r="BP90" s="123"/>
    </row>
    <row r="91" spans="1:68" ht="16.5" hidden="1" customHeight="1" x14ac:dyDescent="0.25">
      <c r="A91" s="12" t="s">
        <v>25</v>
      </c>
      <c r="K91" s="125"/>
      <c r="L91" s="125"/>
      <c r="M91" s="125"/>
      <c r="O91" s="122"/>
      <c r="P91" s="122"/>
      <c r="Q91" s="122"/>
      <c r="R91" s="122"/>
      <c r="S91" s="122"/>
      <c r="T91" s="12" t="s">
        <v>25</v>
      </c>
      <c r="AD91" s="125"/>
      <c r="AE91" s="125"/>
      <c r="AF91" s="125"/>
      <c r="AH91" s="122" t="str">
        <f>IF(Кальк_ФИО="","",Кальк_ФИО)</f>
        <v/>
      </c>
      <c r="AI91" s="122"/>
      <c r="AJ91" s="122"/>
      <c r="AK91" s="122"/>
      <c r="AL91" s="122"/>
      <c r="AX91" s="12" t="s">
        <v>25</v>
      </c>
      <c r="BH91" s="125"/>
      <c r="BI91" s="125"/>
      <c r="BJ91" s="125"/>
      <c r="BL91" s="122" t="str">
        <f>IF(Кальк_ФИО="","",Кальк_ФИО)</f>
        <v/>
      </c>
      <c r="BM91" s="122"/>
      <c r="BN91" s="122"/>
      <c r="BO91" s="122"/>
      <c r="BP91" s="122"/>
    </row>
    <row r="92" spans="1:68" ht="16.5" hidden="1" customHeight="1" x14ac:dyDescent="0.25">
      <c r="K92" s="124" t="s">
        <v>22</v>
      </c>
      <c r="L92" s="124"/>
      <c r="M92" s="124"/>
      <c r="O92" s="123" t="s">
        <v>23</v>
      </c>
      <c r="P92" s="123"/>
      <c r="Q92" s="123"/>
      <c r="R92" s="123"/>
      <c r="S92" s="123"/>
      <c r="T92" s="12" t="str">
        <f>IF(Кальк_ДОлж&lt;&gt;"",Кальк_ДОлж,"")</f>
        <v/>
      </c>
      <c r="AD92" s="124" t="s">
        <v>22</v>
      </c>
      <c r="AE92" s="124"/>
      <c r="AF92" s="124"/>
      <c r="AH92" s="123" t="s">
        <v>23</v>
      </c>
      <c r="AI92" s="123"/>
      <c r="AJ92" s="123"/>
      <c r="AK92" s="123"/>
      <c r="AL92" s="123"/>
      <c r="AX92" s="12" t="str">
        <f>IF(Кальк_ДОлж&lt;&gt;"",Кальк_ДОлж,"")</f>
        <v/>
      </c>
      <c r="BH92" s="124" t="s">
        <v>22</v>
      </c>
      <c r="BI92" s="124"/>
      <c r="BJ92" s="124"/>
      <c r="BL92" s="123" t="s">
        <v>23</v>
      </c>
      <c r="BM92" s="123"/>
      <c r="BN92" s="123"/>
      <c r="BO92" s="123"/>
      <c r="BP92" s="123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45</v>
      </c>
      <c r="B3" s="2" t="str">
        <f>IF(Рец_Имя="","",Рец_Имя)</f>
        <v>Макароны, запеченные с сыром №228, сб.2021</v>
      </c>
    </row>
    <row r="4" spans="1:3" ht="49.5" customHeight="1" x14ac:dyDescent="0.25">
      <c r="A4" s="135" t="s">
        <v>185</v>
      </c>
      <c r="B4" s="135"/>
      <c r="C4" s="135"/>
    </row>
    <row r="5" spans="1:3" x14ac:dyDescent="0.25">
      <c r="A5" s="1" t="s">
        <v>184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0.14000000000000001</v>
      </c>
      <c r="C8" s="6" t="s">
        <v>186</v>
      </c>
    </row>
    <row r="9" spans="1:3" x14ac:dyDescent="0.25">
      <c r="A9" s="5" t="s">
        <v>50</v>
      </c>
      <c r="B9" s="182">
        <v>0.2</v>
      </c>
      <c r="C9" s="6" t="s">
        <v>186</v>
      </c>
    </row>
    <row r="10" spans="1:3" x14ac:dyDescent="0.25">
      <c r="A10" s="5" t="s">
        <v>51</v>
      </c>
      <c r="B10" s="182">
        <v>0.1</v>
      </c>
      <c r="C10" s="6" t="s">
        <v>187</v>
      </c>
    </row>
    <row r="11" spans="1:3" x14ac:dyDescent="0.25">
      <c r="A11" s="7" t="s">
        <v>52</v>
      </c>
      <c r="B11" s="183">
        <v>0.14000000000000001</v>
      </c>
      <c r="C11" s="8" t="s">
        <v>186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Макароны, запеченные с сыром №228,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10.874788513513518</v>
      </c>
    </row>
    <row r="3" spans="1:9" x14ac:dyDescent="0.25">
      <c r="A3" t="s">
        <v>16</v>
      </c>
      <c r="B3" s="10" t="s">
        <v>163</v>
      </c>
      <c r="C3" s="9">
        <v>230</v>
      </c>
      <c r="F3" t="s">
        <v>103</v>
      </c>
      <c r="G3">
        <v>16.6330213945946</v>
      </c>
    </row>
    <row r="4" spans="1:9" x14ac:dyDescent="0.25">
      <c r="A4" t="s">
        <v>37</v>
      </c>
      <c r="B4" t="s">
        <v>161</v>
      </c>
      <c r="F4" t="s">
        <v>104</v>
      </c>
      <c r="G4">
        <v>36.512737894594615</v>
      </c>
    </row>
    <row r="5" spans="1:9" x14ac:dyDescent="0.25">
      <c r="A5" t="s">
        <v>85</v>
      </c>
      <c r="C5" t="s">
        <v>88</v>
      </c>
      <c r="F5" t="s">
        <v>20</v>
      </c>
      <c r="G5">
        <v>346.46125046513527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1.9383273000000001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175.10655891891855</v>
      </c>
    </row>
    <row r="11" spans="1:9" x14ac:dyDescent="0.25">
      <c r="A11" t="s">
        <v>141</v>
      </c>
      <c r="B11" t="s">
        <v>181</v>
      </c>
      <c r="F11" t="s">
        <v>106</v>
      </c>
      <c r="G11">
        <v>16.933327297297303</v>
      </c>
    </row>
    <row r="12" spans="1:9" x14ac:dyDescent="0.25">
      <c r="A12" t="s">
        <v>142</v>
      </c>
      <c r="F12" t="s">
        <v>107</v>
      </c>
      <c r="G12">
        <v>0.96378907837837535</v>
      </c>
    </row>
    <row r="13" spans="1:9" x14ac:dyDescent="0.25">
      <c r="F13" t="s">
        <v>108</v>
      </c>
      <c r="G13">
        <v>5.8752642162161924E-2</v>
      </c>
    </row>
    <row r="14" spans="1:9" x14ac:dyDescent="0.25">
      <c r="F14" t="s">
        <v>109</v>
      </c>
      <c r="G14">
        <v>8.5335221621621576E-2</v>
      </c>
    </row>
    <row r="15" spans="1:9" x14ac:dyDescent="0.25">
      <c r="F15" t="s">
        <v>110</v>
      </c>
      <c r="G15">
        <v>5.1171891891892071E-2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2023-09-01T09:50:09Z</dcterms:modified>
</cp:coreProperties>
</file>